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6275" windowHeight="11565"/>
  </bookViews>
  <sheets>
    <sheet name="Реставрац_текущ. соглас." sheetId="1" r:id="rId1"/>
  </sheets>
  <externalReferences>
    <externalReference r:id="rId2"/>
    <externalReference r:id="rId3"/>
  </externalReferences>
  <definedNames>
    <definedName name="_xlnm.Print_Area" localSheetId="0">'Реставрац_текущ. соглас.'!$A$1:$J$25</definedName>
  </definedNames>
  <calcPr calcId="144525"/>
</workbook>
</file>

<file path=xl/calcChain.xml><?xml version="1.0" encoding="utf-8"?>
<calcChain xmlns="http://schemas.openxmlformats.org/spreadsheetml/2006/main">
  <c r="I18" i="1" l="1"/>
  <c r="D20" i="1"/>
  <c r="D19" i="1"/>
  <c r="D18" i="1"/>
  <c r="H20" i="1" l="1"/>
  <c r="H19" i="1"/>
  <c r="J18" i="1"/>
  <c r="J21" i="1" s="1"/>
  <c r="I21" i="1"/>
  <c r="C10" i="1" s="1"/>
  <c r="D21" i="1"/>
  <c r="H21" i="1" s="1"/>
  <c r="C9" i="1" s="1"/>
  <c r="H18" i="1" l="1"/>
</calcChain>
</file>

<file path=xl/sharedStrings.xml><?xml version="1.0" encoding="utf-8"?>
<sst xmlns="http://schemas.openxmlformats.org/spreadsheetml/2006/main" count="35" uniqueCount="33">
  <si>
    <t xml:space="preserve">ЗАКАЗЧИК: 
</t>
  </si>
  <si>
    <t>ОБЪЕКТНЫЙ СМЕТНЫЙ РАСЧЕТ    № 02-04</t>
  </si>
  <si>
    <t>Наименование объекта:</t>
  </si>
  <si>
    <t>Строительство новой сцены 
Пермского Государственного Академического Театра Оперы и Балета 
им. П.И. Чайковского и приспособление существующего здания 
для современного использования.</t>
  </si>
  <si>
    <t>по адресу:  Пермский край, г. Пермь, ул. Петропавловская, д. 25 А</t>
  </si>
  <si>
    <t>Реставрация</t>
  </si>
  <si>
    <t>Сметная стоимость</t>
  </si>
  <si>
    <t>тыс.руб.</t>
  </si>
  <si>
    <t>Средства на оплату труда</t>
  </si>
  <si>
    <t>Составлена в базовых  ценах по состоянию на 1 квартал 2014 год</t>
  </si>
  <si>
    <t>№№ п/п</t>
  </si>
  <si>
    <t>Обоснование</t>
  </si>
  <si>
    <t xml:space="preserve">  Наименование  работ </t>
  </si>
  <si>
    <t xml:space="preserve">                   Стоимость втекущих ценах   (тыс. руб.)</t>
  </si>
  <si>
    <t>Средства на оплату труда.</t>
  </si>
  <si>
    <t>В том числе материалы</t>
  </si>
  <si>
    <t>Строительные работы</t>
  </si>
  <si>
    <t>Монтажные работы</t>
  </si>
  <si>
    <t>Оборудование</t>
  </si>
  <si>
    <t xml:space="preserve">Прочие   </t>
  </si>
  <si>
    <t xml:space="preserve">Всего      </t>
  </si>
  <si>
    <t>ЛСР 02-04-01</t>
  </si>
  <si>
    <t>Замена полов и вывоз мусора из здания театра</t>
  </si>
  <si>
    <t>ЛСР 02-04-02</t>
  </si>
  <si>
    <t xml:space="preserve">Реставрация  конструкций и архитектурных элементов здания театра  </t>
  </si>
  <si>
    <t>ЛСР 02-04-03</t>
  </si>
  <si>
    <t xml:space="preserve">Реставрация живописи в здании театра  </t>
  </si>
  <si>
    <t xml:space="preserve">Всего по объектной смете </t>
  </si>
  <si>
    <t xml:space="preserve">Главный инженер проекта </t>
  </si>
  <si>
    <t>____________________________</t>
  </si>
  <si>
    <t>Пепелина Л.В.</t>
  </si>
  <si>
    <t xml:space="preserve">Руководитель сметно-договорного
отдела </t>
  </si>
  <si>
    <t>Андросова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</si>
</sst>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4" borderId="0">
      <alignment horizontal="center" vertical="center"/>
    </xf>
  </cellStyleXfs>
  <cellXfs count="66">
    <xf numFmtId="0" fontId="0" fillId="0" borderId="0" xfId="0"/>
    <xf numFmtId="0" fontId="0" fillId="0" borderId="0" xfId="0" applyFont="1"/>
    <xf numFmtId="0" fontId="2" fillId="2" borderId="0" xfId="0" applyFont="1" applyFill="1"/>
    <xf numFmtId="0" fontId="0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/>
    </xf>
    <xf numFmtId="0" fontId="1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/>
    <xf numFmtId="4" fontId="4" fillId="2" borderId="0" xfId="0" applyNumberFormat="1" applyFont="1" applyFill="1"/>
    <xf numFmtId="0" fontId="8" fillId="2" borderId="0" xfId="0" applyFont="1" applyFill="1"/>
    <xf numFmtId="4" fontId="1" fillId="2" borderId="0" xfId="0" applyNumberFormat="1" applyFont="1" applyFill="1"/>
    <xf numFmtId="0" fontId="9" fillId="2" borderId="0" xfId="0" applyFont="1" applyFill="1"/>
    <xf numFmtId="1" fontId="8" fillId="2" borderId="1" xfId="0" applyNumberFormat="1" applyFont="1" applyFill="1" applyBorder="1" applyAlignment="1">
      <alignment horizontal="center" vertical="top"/>
    </xf>
    <xf numFmtId="1" fontId="8" fillId="2" borderId="1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top"/>
    </xf>
    <xf numFmtId="0" fontId="9" fillId="0" borderId="0" xfId="0" applyFont="1" applyFill="1"/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horizontal="right" vertical="center"/>
    </xf>
    <xf numFmtId="0" fontId="0" fillId="0" borderId="0" xfId="0" applyFill="1"/>
    <xf numFmtId="0" fontId="1" fillId="0" borderId="0" xfId="0" applyFont="1" applyFill="1" applyBorder="1"/>
    <xf numFmtId="4" fontId="1" fillId="2" borderId="0" xfId="0" applyNumberFormat="1" applyFont="1" applyFill="1" applyAlignment="1">
      <alignment vertical="center"/>
    </xf>
    <xf numFmtId="0" fontId="1" fillId="0" borderId="0" xfId="0" applyFont="1" applyFill="1" applyAlignment="1">
      <alignment wrapText="1"/>
    </xf>
    <xf numFmtId="4" fontId="1" fillId="0" borderId="0" xfId="0" applyNumberFormat="1" applyFont="1" applyFill="1" applyAlignment="1">
      <alignment horizontal="left" vertical="center"/>
    </xf>
    <xf numFmtId="0" fontId="2" fillId="0" borderId="0" xfId="0" applyFont="1"/>
    <xf numFmtId="0" fontId="0" fillId="3" borderId="0" xfId="0" applyFont="1" applyFill="1"/>
    <xf numFmtId="0" fontId="2" fillId="3" borderId="0" xfId="0" applyFont="1" applyFill="1"/>
    <xf numFmtId="0" fontId="0" fillId="0" borderId="0" xfId="0" applyBorder="1"/>
    <xf numFmtId="1" fontId="1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3" fillId="2" borderId="0" xfId="0" applyFont="1" applyFill="1" applyAlignment="1">
      <alignment horizontal="center"/>
    </xf>
    <xf numFmtId="0" fontId="4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/>
  </cellXfs>
  <cellStyles count="3">
    <cellStyle name="Excel Built-in Normal" xfId="1"/>
    <cellStyle name="S9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&#1056;%2002-04%20&#1073;&#1072;&#1079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44;/&#1055;&#1077;&#1088;&#1084;&#1089;&#1082;&#1080;&#1081;_&#1090;&#1077;&#1072;&#1090;&#1088;/&#1057;&#1084;&#1077;&#1090;&#1099;_&#1057;&#1052;&#1056;/&#1057;&#1090;&#1072;&#1076;&#1080;&#1103;_&#1055;&#1044;/&#1069;&#1050;&#1057;&#1055;&#1045;&#1056;&#1058;&#1048;&#1047;&#1040;_&#8470;4_&#1042;&#1067;&#1061;&#1054;&#1044;_30.06.2014/&#1057;&#1057;&#1056;%201%20&#1082;&#1074;-&#1083;%202014_11.06.2014_&#1074;_&#1101;&#1082;&#1089;&#1087;&#1077;&#1088;&#1090;&#1080;&#1079;&#1091;%20+&#1050;&#1059;&#1053;&#1050;&#1045;&#1051;&#1068;%20_5487859,36%20&#1082;&#1086;&#108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таврац_база. соглас."/>
    </sheetNames>
    <sheetDataSet>
      <sheetData sheetId="0">
        <row r="18">
          <cell r="D18">
            <v>2366.35</v>
          </cell>
        </row>
        <row r="19">
          <cell r="D19">
            <v>15474.77</v>
          </cell>
        </row>
        <row r="20">
          <cell r="D20">
            <v>6837.24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- (2)"/>
      <sheetName val="ТЭП"/>
      <sheetName val="ССР- (3)"/>
      <sheetName val="ССР-СОКР."/>
      <sheetName val="ТЭП."/>
      <sheetName val="ССР тек III "/>
      <sheetName val="ССР тек II"/>
      <sheetName val="ССР тек I"/>
      <sheetName val="ССР текущий"/>
      <sheetName val="ССР баз III"/>
      <sheetName val="ССР баз II"/>
      <sheetName val="ССР баз I"/>
      <sheetName val="ССР база"/>
      <sheetName val="Энергоцентр_ТЕКУЩ. согласов."/>
      <sheetName val="Энергоцентр_база . согласов."/>
      <sheetName val="Новая сцена_ТЕКУЩ."/>
      <sheetName val="Новая сцена_база  "/>
      <sheetName val="Сущ здание_ТЕКУЩ"/>
      <sheetName val="Сущ здание_база "/>
      <sheetName val="Кассы_ТЕКУЩИ"/>
      <sheetName val="Кассы_база"/>
      <sheetName val="Реставрац_текущ. соглас."/>
      <sheetName val="Реставрац_база. соглас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8">
          <cell r="D18">
            <v>2366.35</v>
          </cell>
          <cell r="I18">
            <v>200.23</v>
          </cell>
          <cell r="J18">
            <v>1767.01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M25"/>
  <sheetViews>
    <sheetView tabSelected="1" view="pageBreakPreview" zoomScale="75" zoomScaleNormal="100" zoomScaleSheetLayoutView="75" workbookViewId="0">
      <selection activeCell="D21" sqref="D21"/>
    </sheetView>
  </sheetViews>
  <sheetFormatPr defaultRowHeight="14.25" x14ac:dyDescent="0.2"/>
  <cols>
    <col min="1" max="1" width="4.5703125" style="43" customWidth="1"/>
    <col min="2" max="2" width="20.42578125" style="44" customWidth="1"/>
    <col min="3" max="3" width="48" style="45" customWidth="1"/>
    <col min="4" max="4" width="13.85546875" style="43" customWidth="1"/>
    <col min="5" max="5" width="10.42578125" style="43" customWidth="1"/>
    <col min="6" max="6" width="11.42578125" style="43" customWidth="1"/>
    <col min="7" max="7" width="8.5703125" style="43" customWidth="1"/>
    <col min="8" max="8" width="12.5703125" style="43" customWidth="1"/>
    <col min="9" max="9" width="12.42578125" customWidth="1"/>
    <col min="10" max="10" width="12.5703125" style="43" customWidth="1"/>
    <col min="11" max="11" width="13.85546875" customWidth="1"/>
  </cols>
  <sheetData>
    <row r="1" spans="1:13" s="1" customFormat="1" ht="15" x14ac:dyDescent="0.25">
      <c r="A1" s="55" t="s">
        <v>0</v>
      </c>
      <c r="B1" s="55"/>
      <c r="C1" s="55"/>
      <c r="D1" s="56"/>
      <c r="E1" s="56"/>
      <c r="F1" s="56"/>
      <c r="G1" s="56"/>
      <c r="H1" s="56"/>
      <c r="I1" s="56"/>
      <c r="J1" s="56"/>
    </row>
    <row r="2" spans="1:13" x14ac:dyDescent="0.2">
      <c r="A2" s="2"/>
      <c r="B2" s="3"/>
      <c r="C2" s="2"/>
      <c r="D2" s="2"/>
      <c r="E2" s="2"/>
      <c r="F2" s="2"/>
      <c r="G2" s="2"/>
      <c r="H2" s="2"/>
      <c r="I2" s="4"/>
      <c r="J2" s="2"/>
    </row>
    <row r="3" spans="1:13" ht="16.5" x14ac:dyDescent="0.25">
      <c r="A3" s="57" t="s">
        <v>1</v>
      </c>
      <c r="B3" s="57"/>
      <c r="C3" s="57"/>
      <c r="D3" s="57"/>
      <c r="E3" s="57"/>
      <c r="F3" s="57"/>
      <c r="G3" s="57"/>
      <c r="H3" s="57"/>
      <c r="I3" s="4"/>
      <c r="J3" s="5"/>
    </row>
    <row r="4" spans="1:13" ht="10.35" customHeight="1" x14ac:dyDescent="0.2">
      <c r="A4" s="2"/>
      <c r="B4" s="3"/>
      <c r="C4" s="2"/>
      <c r="D4" s="2"/>
      <c r="E4" s="2"/>
      <c r="F4" s="2"/>
      <c r="G4" s="2"/>
      <c r="H4" s="2"/>
      <c r="I4" s="4"/>
      <c r="J4" s="2"/>
    </row>
    <row r="5" spans="1:13" ht="15" customHeight="1" x14ac:dyDescent="0.25">
      <c r="A5" s="6" t="s">
        <v>2</v>
      </c>
      <c r="B5" s="3"/>
      <c r="C5" s="2"/>
      <c r="D5" s="2"/>
      <c r="E5" s="2"/>
      <c r="F5" s="2"/>
      <c r="G5" s="2"/>
      <c r="H5" s="2"/>
      <c r="I5" s="4"/>
      <c r="J5" s="2"/>
    </row>
    <row r="6" spans="1:13" ht="66" customHeight="1" x14ac:dyDescent="0.2">
      <c r="A6" s="58" t="s">
        <v>3</v>
      </c>
      <c r="B6" s="59"/>
      <c r="C6" s="59"/>
      <c r="D6" s="59"/>
      <c r="E6" s="59"/>
      <c r="F6" s="59"/>
      <c r="G6" s="59"/>
      <c r="H6" s="59"/>
      <c r="I6" s="4"/>
      <c r="J6" s="7"/>
    </row>
    <row r="7" spans="1:13" ht="18" customHeight="1" x14ac:dyDescent="0.2">
      <c r="A7" s="60" t="s">
        <v>4</v>
      </c>
      <c r="B7" s="60"/>
      <c r="C7" s="60"/>
      <c r="D7" s="60"/>
      <c r="E7" s="60"/>
      <c r="F7" s="60"/>
      <c r="G7" s="60"/>
      <c r="H7" s="60"/>
      <c r="I7" s="60"/>
      <c r="J7" s="60"/>
    </row>
    <row r="8" spans="1:13" ht="27.6" customHeight="1" x14ac:dyDescent="0.2">
      <c r="A8" s="61" t="s">
        <v>5</v>
      </c>
      <c r="B8" s="62"/>
      <c r="C8" s="61"/>
      <c r="D8" s="61"/>
      <c r="E8" s="61"/>
      <c r="F8" s="61"/>
      <c r="G8" s="61"/>
      <c r="H8" s="61"/>
      <c r="I8" s="4"/>
      <c r="J8" s="8"/>
    </row>
    <row r="9" spans="1:13" ht="15" x14ac:dyDescent="0.25">
      <c r="A9" s="9" t="s">
        <v>6</v>
      </c>
      <c r="B9" s="3"/>
      <c r="C9" s="10">
        <f>H21</f>
        <v>137211.68160000001</v>
      </c>
      <c r="D9" s="6" t="s">
        <v>7</v>
      </c>
      <c r="E9" s="2"/>
      <c r="F9" s="2"/>
      <c r="G9" s="2"/>
      <c r="H9" s="2"/>
      <c r="I9" s="4"/>
      <c r="J9" s="2"/>
    </row>
    <row r="10" spans="1:13" ht="15" x14ac:dyDescent="0.25">
      <c r="A10" s="6"/>
      <c r="B10" s="11" t="s">
        <v>8</v>
      </c>
      <c r="C10" s="12">
        <f>I21</f>
        <v>70075.95</v>
      </c>
      <c r="D10" s="6" t="s">
        <v>7</v>
      </c>
      <c r="E10" s="2"/>
      <c r="F10" s="2"/>
      <c r="G10" s="2"/>
      <c r="H10" s="2"/>
      <c r="I10" s="4"/>
      <c r="J10" s="2"/>
    </row>
    <row r="11" spans="1:13" ht="6.6" customHeight="1" x14ac:dyDescent="0.25">
      <c r="A11" s="6"/>
      <c r="B11" s="13"/>
      <c r="C11" s="12"/>
      <c r="D11" s="6"/>
      <c r="E11" s="2"/>
      <c r="F11" s="2"/>
      <c r="G11" s="2"/>
      <c r="H11" s="2"/>
      <c r="I11" s="4"/>
      <c r="J11" s="2"/>
    </row>
    <row r="12" spans="1:13" ht="15" x14ac:dyDescent="0.25">
      <c r="A12" s="6" t="s">
        <v>9</v>
      </c>
      <c r="B12" s="3"/>
      <c r="C12" s="2"/>
      <c r="D12" s="2"/>
      <c r="E12" s="2"/>
      <c r="F12" s="2"/>
      <c r="G12" s="2"/>
      <c r="H12" s="2"/>
      <c r="I12" s="4"/>
      <c r="J12" s="2"/>
    </row>
    <row r="13" spans="1:13" ht="25.5" customHeight="1" x14ac:dyDescent="0.2">
      <c r="A13" s="47" t="s">
        <v>10</v>
      </c>
      <c r="B13" s="48" t="s">
        <v>11</v>
      </c>
      <c r="C13" s="49" t="s">
        <v>12</v>
      </c>
      <c r="D13" s="50" t="s">
        <v>13</v>
      </c>
      <c r="E13" s="51"/>
      <c r="F13" s="51"/>
      <c r="G13" s="51"/>
      <c r="H13" s="51"/>
      <c r="I13" s="52" t="s">
        <v>14</v>
      </c>
      <c r="J13" s="63" t="s">
        <v>15</v>
      </c>
      <c r="M13" s="65"/>
    </row>
    <row r="14" spans="1:13" ht="12.6" customHeight="1" x14ac:dyDescent="0.2">
      <c r="A14" s="47"/>
      <c r="B14" s="48"/>
      <c r="C14" s="49"/>
      <c r="D14" s="63" t="s">
        <v>16</v>
      </c>
      <c r="E14" s="63" t="s">
        <v>17</v>
      </c>
      <c r="F14" s="63" t="s">
        <v>18</v>
      </c>
      <c r="G14" s="63" t="s">
        <v>19</v>
      </c>
      <c r="H14" s="63" t="s">
        <v>20</v>
      </c>
      <c r="I14" s="53"/>
      <c r="J14" s="64"/>
      <c r="M14" s="65"/>
    </row>
    <row r="15" spans="1:13" ht="12.6" customHeight="1" x14ac:dyDescent="0.2">
      <c r="A15" s="47"/>
      <c r="B15" s="48"/>
      <c r="C15" s="49"/>
      <c r="D15" s="63"/>
      <c r="E15" s="63"/>
      <c r="F15" s="63"/>
      <c r="G15" s="63"/>
      <c r="H15" s="63"/>
      <c r="I15" s="53"/>
      <c r="J15" s="64"/>
      <c r="K15" s="46"/>
      <c r="L15" s="46"/>
      <c r="M15" s="65"/>
    </row>
    <row r="16" spans="1:13" ht="22.5" customHeight="1" x14ac:dyDescent="0.2">
      <c r="A16" s="47"/>
      <c r="B16" s="48"/>
      <c r="C16" s="49"/>
      <c r="D16" s="63"/>
      <c r="E16" s="63"/>
      <c r="F16" s="63"/>
      <c r="G16" s="63"/>
      <c r="H16" s="63"/>
      <c r="I16" s="54"/>
      <c r="J16" s="64"/>
      <c r="K16" s="46"/>
      <c r="L16" s="46"/>
      <c r="M16" s="65"/>
    </row>
    <row r="17" spans="1:12" ht="12.75" x14ac:dyDescent="0.2">
      <c r="A17" s="14">
        <v>1</v>
      </c>
      <c r="B17" s="15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  <c r="I17" s="17">
        <v>9</v>
      </c>
      <c r="J17" s="16">
        <v>10</v>
      </c>
      <c r="K17" s="46"/>
      <c r="L17" s="46"/>
    </row>
    <row r="18" spans="1:12" ht="29.25" customHeight="1" x14ac:dyDescent="0.2">
      <c r="A18" s="18">
        <v>1</v>
      </c>
      <c r="B18" s="19" t="s">
        <v>21</v>
      </c>
      <c r="C18" s="20" t="s">
        <v>22</v>
      </c>
      <c r="D18" s="21">
        <f>'[1]Реставрац_база. соглас.'!$D$18*5.56</f>
        <v>13156.905999999999</v>
      </c>
      <c r="E18" s="21"/>
      <c r="F18" s="21"/>
      <c r="G18" s="21"/>
      <c r="H18" s="21">
        <f>D18</f>
        <v>13156.905999999999</v>
      </c>
      <c r="I18" s="22">
        <f>ROUND('[2]Реставрац_база. соглас.'!I18*5.56,2)</f>
        <v>1113.28</v>
      </c>
      <c r="J18" s="21">
        <f>ROUND('[2]Реставрац_база. соглас.'!J18*5.56,2)</f>
        <v>9824.58</v>
      </c>
      <c r="K18" s="46"/>
      <c r="L18" s="46"/>
    </row>
    <row r="19" spans="1:12" ht="29.25" customHeight="1" x14ac:dyDescent="0.2">
      <c r="A19" s="18">
        <v>2</v>
      </c>
      <c r="B19" s="23" t="s">
        <v>23</v>
      </c>
      <c r="C19" s="24" t="s">
        <v>24</v>
      </c>
      <c r="D19" s="21">
        <f>'[1]Реставрац_база. соглас.'!$D$19*5.56</f>
        <v>86039.7212</v>
      </c>
      <c r="E19" s="25"/>
      <c r="F19" s="26"/>
      <c r="G19" s="25"/>
      <c r="H19" s="25">
        <f>D19</f>
        <v>86039.7212</v>
      </c>
      <c r="I19" s="27">
        <v>42466.76</v>
      </c>
      <c r="J19" s="26">
        <v>21401.17</v>
      </c>
      <c r="K19" s="46"/>
      <c r="L19" s="46"/>
    </row>
    <row r="20" spans="1:12" ht="24.6" customHeight="1" x14ac:dyDescent="0.2">
      <c r="A20" s="28">
        <v>3</v>
      </c>
      <c r="B20" s="23" t="s">
        <v>25</v>
      </c>
      <c r="C20" s="24" t="s">
        <v>26</v>
      </c>
      <c r="D20" s="21">
        <f>'[1]Реставрац_база. соглас.'!$D$20*5.56</f>
        <v>38015.054399999994</v>
      </c>
      <c r="E20" s="25"/>
      <c r="F20" s="26"/>
      <c r="G20" s="25"/>
      <c r="H20" s="25">
        <f>D20</f>
        <v>38015.054399999994</v>
      </c>
      <c r="I20" s="27">
        <v>26495.91</v>
      </c>
      <c r="J20" s="26">
        <v>807</v>
      </c>
    </row>
    <row r="21" spans="1:12" ht="25.35" customHeight="1" x14ac:dyDescent="0.2">
      <c r="A21" s="29"/>
      <c r="B21" s="30"/>
      <c r="C21" s="31" t="s">
        <v>27</v>
      </c>
      <c r="D21" s="32">
        <f>SUM(D18:D20)</f>
        <v>137211.68160000001</v>
      </c>
      <c r="E21" s="32">
        <v>0</v>
      </c>
      <c r="F21" s="32">
        <v>0</v>
      </c>
      <c r="G21" s="32">
        <v>0</v>
      </c>
      <c r="H21" s="32">
        <f>D21</f>
        <v>137211.68160000001</v>
      </c>
      <c r="I21" s="33">
        <f>SUM(I18:I20)</f>
        <v>70075.95</v>
      </c>
      <c r="J21" s="32">
        <f>SUM(J18:J20)</f>
        <v>32032.75</v>
      </c>
    </row>
    <row r="22" spans="1:12" s="38" customFormat="1" ht="15" x14ac:dyDescent="0.2">
      <c r="A22" s="34"/>
      <c r="B22" s="35"/>
      <c r="C22" s="36"/>
      <c r="D22" s="37"/>
      <c r="E22" s="37"/>
      <c r="F22" s="37"/>
      <c r="G22" s="37"/>
      <c r="H22" s="37"/>
      <c r="J22" s="37"/>
    </row>
    <row r="23" spans="1:12" s="38" customFormat="1" ht="15" x14ac:dyDescent="0.25">
      <c r="A23" s="34"/>
      <c r="B23" s="35"/>
      <c r="C23" s="36" t="s">
        <v>28</v>
      </c>
      <c r="D23" s="39" t="s">
        <v>29</v>
      </c>
      <c r="E23" s="37"/>
      <c r="F23" s="40" t="s">
        <v>30</v>
      </c>
      <c r="G23" s="37"/>
      <c r="H23" s="37"/>
      <c r="J23" s="37"/>
    </row>
    <row r="24" spans="1:12" s="38" customFormat="1" ht="15" x14ac:dyDescent="0.2">
      <c r="A24" s="34"/>
      <c r="B24" s="35"/>
      <c r="C24" s="36"/>
      <c r="D24" s="37"/>
      <c r="E24" s="37"/>
      <c r="F24" s="37"/>
      <c r="G24" s="37"/>
      <c r="H24" s="37"/>
      <c r="J24" s="37"/>
    </row>
    <row r="25" spans="1:12" s="38" customFormat="1" ht="30" x14ac:dyDescent="0.25">
      <c r="A25" s="34"/>
      <c r="B25" s="35"/>
      <c r="C25" s="41" t="s">
        <v>31</v>
      </c>
      <c r="D25" s="39" t="s">
        <v>29</v>
      </c>
      <c r="E25" s="37"/>
      <c r="F25" s="42" t="s">
        <v>32</v>
      </c>
      <c r="G25" s="37"/>
      <c r="H25" s="37"/>
      <c r="J25" s="37"/>
    </row>
  </sheetData>
  <mergeCells count="17">
    <mergeCell ref="J13:J16"/>
    <mergeCell ref="M13:M16"/>
    <mergeCell ref="D14:D16"/>
    <mergeCell ref="E14:E16"/>
    <mergeCell ref="F14:F16"/>
    <mergeCell ref="G14:G16"/>
    <mergeCell ref="H14:H16"/>
    <mergeCell ref="A1:J1"/>
    <mergeCell ref="A3:H3"/>
    <mergeCell ref="A6:H6"/>
    <mergeCell ref="A7:J7"/>
    <mergeCell ref="A8:H8"/>
    <mergeCell ref="A13:A16"/>
    <mergeCell ref="B13:B16"/>
    <mergeCell ref="C13:C16"/>
    <mergeCell ref="D13:H13"/>
    <mergeCell ref="I13:I16"/>
  </mergeCells>
  <pageMargins left="0.51181102362204722" right="0.31496062992125984" top="0.78740157480314965" bottom="0.15748031496062992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Реставрац_текущ. соглас.</vt:lpstr>
      <vt:lpstr>'Реставрац_текущ. соглас.'!Область_печати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Афанасьева Жанна Геннадьевна</dc:creator>
  <cp:lastModifiedBy>user</cp:lastModifiedBy>
  <cp:lastPrinted>2014-10-24T10:07:13Z</cp:lastPrinted>
  <dcterms:created xsi:type="dcterms:W3CDTF">2014-10-17T12:53:54Z</dcterms:created>
  <dcterms:modified xsi:type="dcterms:W3CDTF">2014-10-24T10:07:14Z</dcterms:modified>
</cp:coreProperties>
</file>